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o.badkoobeh\Downloads\"/>
    </mc:Choice>
  </mc:AlternateContent>
  <xr:revisionPtr revIDLastSave="0" documentId="13_ncr:1_{49209EF0-8473-4DEE-ACF7-12A52C76ED24}" xr6:coauthVersionLast="47" xr6:coauthVersionMax="47" xr10:uidLastSave="{00000000-0000-0000-0000-000000000000}"/>
  <bookViews>
    <workbookView xWindow="2325" yWindow="345" windowWidth="19650" windowHeight="12405" tabRatio="609" xr2:uid="{00000000-000D-0000-FFFF-FFFF00000000}"/>
  </bookViews>
  <sheets>
    <sheet name="Sheet1" sheetId="2" r:id="rId1"/>
  </sheets>
  <definedNames>
    <definedName name="_xlnm.Print_Area" localSheetId="0">Sheet1!$A$1:$Q$41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2" i="2" l="1"/>
  <c r="K7" i="2"/>
  <c r="M7" i="2" s="1"/>
  <c r="K8" i="2"/>
  <c r="M8" i="2" s="1"/>
  <c r="K9" i="2"/>
  <c r="M9" i="2" s="1"/>
  <c r="K10" i="2"/>
  <c r="M10" i="2" s="1"/>
  <c r="K11" i="2"/>
  <c r="M11" i="2" s="1"/>
  <c r="K12" i="2"/>
  <c r="K13" i="2"/>
  <c r="M13" i="2" s="1"/>
  <c r="K14" i="2"/>
  <c r="M14" i="2" s="1"/>
  <c r="K15" i="2"/>
  <c r="K16" i="2"/>
  <c r="M16" i="2" s="1"/>
  <c r="K17" i="2"/>
  <c r="M17" i="2" s="1"/>
  <c r="K18" i="2"/>
  <c r="M18" i="2" s="1"/>
  <c r="K19" i="2"/>
  <c r="M19" i="2" s="1"/>
  <c r="K20" i="2"/>
  <c r="M20" i="2" s="1"/>
  <c r="K21" i="2"/>
  <c r="M21" i="2" s="1"/>
  <c r="K6" i="2"/>
  <c r="M6" i="2" s="1"/>
  <c r="M15" i="2"/>
  <c r="M22" i="2" l="1"/>
</calcChain>
</file>

<file path=xl/sharedStrings.xml><?xml version="1.0" encoding="utf-8"?>
<sst xmlns="http://schemas.openxmlformats.org/spreadsheetml/2006/main" count="100" uniqueCount="37">
  <si>
    <t>رديف</t>
  </si>
  <si>
    <t>واحد کالا</t>
  </si>
  <si>
    <t>Deviation</t>
  </si>
  <si>
    <t>وزن کل
kg</t>
  </si>
  <si>
    <t>نام شرکت پیشنهاد دهنده :</t>
  </si>
  <si>
    <t>شناسه ملی :</t>
  </si>
  <si>
    <t xml:space="preserve">قیمت واحد </t>
  </si>
  <si>
    <t xml:space="preserve">قیمت کل </t>
  </si>
  <si>
    <t>برند</t>
  </si>
  <si>
    <t>زمان تحویل</t>
  </si>
  <si>
    <t xml:space="preserve">
</t>
  </si>
  <si>
    <t xml:space="preserve">شماره پیش فاکتور:
تاریخ پیش فاکتور:
اعتبار پیش فاکتور:
</t>
  </si>
  <si>
    <t xml:space="preserve">آدرس :
شماره تماس :
</t>
  </si>
  <si>
    <t>بسمه تعالی</t>
  </si>
  <si>
    <t>TYPE</t>
  </si>
  <si>
    <t>بعد 1</t>
  </si>
  <si>
    <t>بعد 2</t>
  </si>
  <si>
    <t>تعداد مورد نیاز</t>
  </si>
  <si>
    <t>*</t>
  </si>
  <si>
    <t xml:space="preserve">
 متریال ورق از ضخامت 20 میلیمتر به بالا با شرط تست UTمی باشد.
</t>
  </si>
  <si>
    <t xml:space="preserve">    جمع کل به حروف (ریال):</t>
  </si>
  <si>
    <t xml:space="preserve"> مهر شرکت و امضای صاحبین امضای مجاز می بایستی طبق آخرین تغییرات مندرج در روزنامه رسمی جمهوری اسلامی ایران باشد که در اسناد موجود در پاکت ب مناقصه باید ارائه گردد .</t>
  </si>
  <si>
    <t xml:space="preserve"> فروشنده می بایست نسبت به متریال با ابعاد تایید شده فنی ومالی مطابق استاندارد ارسال نماید .لذا در غیر این صورت و عدم تایید، فروشنده می بایست به هزینه خود نسبت به جایگزیی طی 24 ساعت اقدام نماید ودر صورت تایید ابعاد مغایر پیشنهاد فنی و مالی مورد تایید قیمت واحد با کسر 10 % محاسبه ودر صورت حساب نهایی ثبت می گردد .</t>
  </si>
  <si>
    <t>مشخصات فنی</t>
  </si>
  <si>
    <t>طول</t>
  </si>
  <si>
    <t>برگ</t>
  </si>
  <si>
    <t>متریال ورق تولید شرکت کاویان مورد تایید نمی باشد.</t>
  </si>
  <si>
    <r>
      <rPr>
        <sz val="72"/>
        <rFont val="Times New Roman"/>
        <family val="1"/>
      </rPr>
      <t>Plate</t>
    </r>
  </si>
  <si>
    <r>
      <rPr>
        <sz val="72"/>
        <rFont val="Times New Roman"/>
        <family val="1"/>
      </rPr>
      <t>SA-516 70N</t>
    </r>
  </si>
  <si>
    <t>Plate</t>
  </si>
  <si>
    <t>SA-516 70N</t>
  </si>
  <si>
    <r>
      <rPr>
        <b/>
        <sz val="48"/>
        <rFont val="Times New Roman"/>
        <family val="1"/>
      </rPr>
      <t>Remark 2</t>
    </r>
  </si>
  <si>
    <r>
      <rPr>
        <sz val="48"/>
        <rFont val="Times New Roman"/>
        <family val="1"/>
      </rPr>
      <t xml:space="preserve"> IMPACT TESTAT   AT -45</t>
    </r>
    <r>
      <rPr>
        <sz val="48"/>
        <rFont val="Calibri"/>
        <family val="2"/>
      </rPr>
      <t>°</t>
    </r>
  </si>
  <si>
    <t xml:space="preserve">  عنوان : متریال ورق V308
</t>
  </si>
  <si>
    <t xml:space="preserve">**NOTE:
 All PLATES WITH SA516-70N MATERIAL MUST PASS THE  IMPACT TEST AT -45 DEGREE. </t>
  </si>
  <si>
    <t>فروشنده موظف به مطالعه دقیق و مهر و امضاء برگه specification پیوست وقراردادن آن در اسناد ارسالی می باشد.</t>
  </si>
  <si>
    <t xml:space="preserve"> از تمامی متریال   بازرسی به عمل خواهد آمد  . جهت  کلیه متریال ارائه اصل سرتیفیکیت با درج تست ضربه(impact test)  در دمای 45-  درجه الزامی می باشد و متریال می بایست حتما دارای حک مشخصات به صورت معتبر باشد در صورت عدم ارائه اصل سرتیفیکیت و حک  در صورت اخذ تایید کارفرمای اصلی ، فروشنده موظف می باشد کلیه تست های مندرج در سرتیفیکیت اعم از تستهای مکانیکی و شیمیایی و ... را به هزینه خود انجام دهد . لازم به اشاره است کلیه هزینه های تخریب جهت انجام تست و جایگزینی مجدد بر عهده فروشنده می باشد.[درصورت عدم وجود حک از کلیه متریال (تک تک ورقها) به هزینه آن شرکت نمونه برداری جهت انجام تست مکانیکی انجام خواهد گرفت]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</si>
</sst>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Arial"/>
      <family val="2"/>
      <charset val="178"/>
      <scheme val="minor"/>
    </font>
    <font>
      <b/>
      <sz val="20"/>
      <color theme="1"/>
      <name val="B Titr"/>
      <charset val="178"/>
    </font>
    <font>
      <b/>
      <sz val="20"/>
      <name val="B Titr"/>
      <charset val="178"/>
    </font>
    <font>
      <b/>
      <sz val="26"/>
      <name val="B Titr"/>
      <charset val="178"/>
    </font>
    <font>
      <b/>
      <sz val="36"/>
      <name val="B Titr"/>
      <charset val="178"/>
    </font>
    <font>
      <b/>
      <sz val="26"/>
      <color theme="1"/>
      <name val="B Titr"/>
      <charset val="178"/>
    </font>
    <font>
      <sz val="8"/>
      <name val="Arial"/>
      <family val="2"/>
    </font>
    <font>
      <b/>
      <sz val="36"/>
      <color theme="1"/>
      <name val="B Titr"/>
      <charset val="178"/>
    </font>
    <font>
      <b/>
      <sz val="48"/>
      <color theme="1" tint="4.9989318521683403E-2"/>
      <name val="Times New Roman"/>
      <family val="1"/>
      <scheme val="major"/>
    </font>
    <font>
      <b/>
      <sz val="48"/>
      <name val="B Titr"/>
      <charset val="178"/>
    </font>
    <font>
      <b/>
      <sz val="48"/>
      <color theme="1"/>
      <name val="Arial"/>
      <family val="2"/>
      <scheme val="minor"/>
    </font>
    <font>
      <b/>
      <sz val="72"/>
      <color theme="1"/>
      <name val="Arial"/>
      <family val="2"/>
      <scheme val="minor"/>
    </font>
    <font>
      <sz val="72"/>
      <name val="Times New Roman"/>
      <family val="1"/>
    </font>
    <font>
      <sz val="48"/>
      <name val="Times New Roman"/>
      <family val="1"/>
    </font>
    <font>
      <sz val="48"/>
      <name val="Times New Roman"/>
      <family val="1"/>
      <charset val="178"/>
    </font>
    <font>
      <b/>
      <sz val="48"/>
      <name val="Times New Roman"/>
      <family val="1"/>
    </font>
    <font>
      <sz val="48"/>
      <name val="Calibri"/>
      <family val="2"/>
    </font>
    <font>
      <b/>
      <sz val="72"/>
      <color rgb="FFFF0000"/>
      <name val="Arial"/>
      <family val="2"/>
      <scheme val="minor"/>
    </font>
    <font>
      <b/>
      <sz val="20"/>
      <color rgb="FFFF0000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65">
    <xf numFmtId="0" fontId="0" fillId="0" borderId="0" xfId="0"/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4" fillId="2" borderId="0" xfId="0" applyFont="1" applyFill="1" applyAlignment="1" applyProtection="1">
      <alignment horizontal="left" vertical="top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vertical="top" wrapText="1"/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8" fillId="2" borderId="7" xfId="1" applyNumberFormat="1" applyFont="1" applyFill="1" applyBorder="1" applyAlignment="1" applyProtection="1">
      <alignment horizontal="center" vertical="center" wrapText="1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3" fontId="8" fillId="2" borderId="2" xfId="0" applyNumberFormat="1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5" fillId="0" borderId="8" xfId="0" applyNumberFormat="1" applyFont="1" applyBorder="1" applyAlignment="1" applyProtection="1">
      <alignment horizontal="center"/>
    </xf>
    <xf numFmtId="0" fontId="8" fillId="2" borderId="9" xfId="1" applyNumberFormat="1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/>
    </xf>
    <xf numFmtId="3" fontId="9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2" borderId="7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12" fillId="2" borderId="7" xfId="1" applyNumberFormat="1" applyFont="1" applyFill="1" applyBorder="1" applyAlignment="1" applyProtection="1">
      <alignment horizontal="center" vertical="center" wrapText="1"/>
    </xf>
    <xf numFmtId="0" fontId="13" fillId="2" borderId="7" xfId="1" applyNumberFormat="1" applyFont="1" applyFill="1" applyBorder="1" applyAlignment="1" applyProtection="1">
      <alignment horizontal="center" vertical="center" wrapText="1"/>
    </xf>
    <xf numFmtId="0" fontId="15" fillId="2" borderId="7" xfId="1" applyNumberFormat="1" applyFont="1" applyFill="1" applyBorder="1" applyAlignment="1" applyProtection="1">
      <alignment horizontal="center" vertical="center" wrapText="1"/>
    </xf>
    <xf numFmtId="3" fontId="9" fillId="2" borderId="2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right" vertical="top" wrapText="1"/>
    </xf>
    <xf numFmtId="0" fontId="5" fillId="2" borderId="0" xfId="0" applyFont="1" applyFill="1" applyAlignment="1" applyProtection="1">
      <alignment horizontal="left" vertical="top"/>
    </xf>
    <xf numFmtId="0" fontId="10" fillId="4" borderId="4" xfId="0" applyFont="1" applyFill="1" applyBorder="1" applyAlignment="1" applyProtection="1">
      <alignment horizontal="right"/>
    </xf>
    <xf numFmtId="0" fontId="10" fillId="4" borderId="5" xfId="0" applyFont="1" applyFill="1" applyBorder="1" applyAlignment="1" applyProtection="1">
      <alignment horizontal="right"/>
    </xf>
    <xf numFmtId="0" fontId="10" fillId="4" borderId="6" xfId="0" applyFont="1" applyFill="1" applyBorder="1" applyAlignment="1" applyProtection="1">
      <alignment horizontal="right"/>
    </xf>
    <xf numFmtId="0" fontId="10" fillId="4" borderId="4" xfId="0" applyFont="1" applyFill="1" applyBorder="1" applyAlignment="1" applyProtection="1">
      <alignment horizontal="right" vertical="center"/>
    </xf>
    <xf numFmtId="0" fontId="3" fillId="4" borderId="5" xfId="0" applyFont="1" applyFill="1" applyBorder="1" applyAlignment="1" applyProtection="1">
      <alignment horizontal="right" vertical="center"/>
    </xf>
    <xf numFmtId="0" fontId="3" fillId="4" borderId="6" xfId="0" applyFont="1" applyFill="1" applyBorder="1" applyAlignment="1" applyProtection="1">
      <alignment horizontal="right" vertical="center"/>
    </xf>
    <xf numFmtId="0" fontId="18" fillId="2" borderId="0" xfId="0" applyFont="1" applyFill="1" applyAlignment="1" applyProtection="1">
      <alignment horizontal="center" vertical="top" wrapText="1"/>
    </xf>
    <xf numFmtId="0" fontId="19" fillId="2" borderId="0" xfId="0" applyFont="1" applyFill="1" applyAlignment="1" applyProtection="1">
      <alignment horizontal="center" vertical="top"/>
    </xf>
    <xf numFmtId="0" fontId="10" fillId="4" borderId="7" xfId="0" applyFont="1" applyFill="1" applyBorder="1" applyAlignment="1" applyProtection="1">
      <alignment horizontal="right" vertical="top" wrapText="1"/>
    </xf>
    <xf numFmtId="0" fontId="10" fillId="4" borderId="10" xfId="0" applyFont="1" applyFill="1" applyBorder="1" applyAlignment="1" applyProtection="1">
      <alignment horizontal="right" vertical="top"/>
    </xf>
    <xf numFmtId="0" fontId="10" fillId="4" borderId="11" xfId="0" applyFont="1" applyFill="1" applyBorder="1" applyAlignment="1" applyProtection="1">
      <alignment horizontal="right" vertical="top"/>
    </xf>
    <xf numFmtId="0" fontId="10" fillId="4" borderId="12" xfId="0" applyFont="1" applyFill="1" applyBorder="1" applyAlignment="1" applyProtection="1">
      <alignment horizontal="right" vertical="top"/>
    </xf>
    <xf numFmtId="0" fontId="10" fillId="4" borderId="0" xfId="0" applyFont="1" applyFill="1" applyBorder="1" applyAlignment="1" applyProtection="1">
      <alignment horizontal="right" vertical="top"/>
    </xf>
    <xf numFmtId="0" fontId="10" fillId="4" borderId="13" xfId="0" applyFont="1" applyFill="1" applyBorder="1" applyAlignment="1" applyProtection="1">
      <alignment horizontal="right" vertical="top"/>
    </xf>
    <xf numFmtId="0" fontId="10" fillId="4" borderId="14" xfId="0" applyFont="1" applyFill="1" applyBorder="1" applyAlignment="1" applyProtection="1">
      <alignment horizontal="right" vertical="top"/>
    </xf>
    <xf numFmtId="0" fontId="10" fillId="4" borderId="1" xfId="0" applyFont="1" applyFill="1" applyBorder="1" applyAlignment="1" applyProtection="1">
      <alignment horizontal="right" vertical="top"/>
    </xf>
    <xf numFmtId="0" fontId="10" fillId="4" borderId="15" xfId="0" applyFont="1" applyFill="1" applyBorder="1" applyAlignment="1" applyProtection="1">
      <alignment horizontal="right" vertical="top"/>
    </xf>
    <xf numFmtId="0" fontId="5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left" vertical="top"/>
    </xf>
    <xf numFmtId="0" fontId="4" fillId="2" borderId="0" xfId="0" applyFont="1" applyFill="1" applyAlignment="1" applyProtection="1">
      <alignment horizontal="right" vertical="top"/>
      <protection locked="0"/>
    </xf>
    <xf numFmtId="0" fontId="4" fillId="2" borderId="1" xfId="0" applyFont="1" applyFill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right" vertical="top"/>
      <protection locked="0"/>
    </xf>
    <xf numFmtId="0" fontId="5" fillId="2" borderId="0" xfId="0" applyFont="1" applyFill="1" applyAlignment="1" applyProtection="1">
      <alignment horizontal="right" vertical="top" wrapText="1"/>
    </xf>
    <xf numFmtId="3" fontId="8" fillId="2" borderId="4" xfId="0" applyNumberFormat="1" applyFont="1" applyFill="1" applyBorder="1" applyAlignment="1" applyProtection="1">
      <alignment horizontal="right" vertical="center"/>
      <protection locked="0"/>
    </xf>
    <xf numFmtId="3" fontId="8" fillId="2" borderId="5" xfId="0" applyNumberFormat="1" applyFont="1" applyFill="1" applyBorder="1" applyAlignment="1" applyProtection="1">
      <alignment horizontal="right" vertical="center"/>
      <protection locked="0"/>
    </xf>
    <xf numFmtId="3" fontId="8" fillId="2" borderId="6" xfId="0" applyNumberFormat="1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right"/>
    </xf>
  </cellXfs>
  <cellStyles count="2">
    <cellStyle name="20% - Accent5" xfId="1" builtinId="46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F0F0F0"/>
      <rgbColor rgb="00000084"/>
      <rgbColor rgb="00EAF2EE"/>
      <rgbColor rgb="002744A7"/>
      <rgbColor rgb="00A0A0A0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26BA4-E212-429C-B280-6FA413452AF3}">
  <sheetPr>
    <pageSetUpPr fitToPage="1"/>
  </sheetPr>
  <dimension ref="A1:Q41"/>
  <sheetViews>
    <sheetView tabSelected="1" view="pageBreakPreview" topLeftCell="A3" zoomScale="20" zoomScaleNormal="20" zoomScaleSheetLayoutView="20" workbookViewId="0">
      <selection activeCell="B27" sqref="B27:P27"/>
    </sheetView>
  </sheetViews>
  <sheetFormatPr defaultRowHeight="40.5" x14ac:dyDescent="1.05"/>
  <cols>
    <col min="1" max="1" width="22.85546875" style="1" customWidth="1"/>
    <col min="2" max="2" width="18.7109375" style="1" bestFit="1" customWidth="1"/>
    <col min="3" max="3" width="33" style="1" bestFit="1" customWidth="1"/>
    <col min="4" max="4" width="78.7109375" style="1" bestFit="1" customWidth="1"/>
    <col min="5" max="5" width="123" style="1" customWidth="1"/>
    <col min="6" max="6" width="25.42578125" style="1" customWidth="1"/>
    <col min="7" max="7" width="39.42578125" style="1" bestFit="1" customWidth="1"/>
    <col min="8" max="8" width="48" style="1" bestFit="1" customWidth="1"/>
    <col min="9" max="9" width="45.85546875" style="1" bestFit="1" customWidth="1"/>
    <col min="10" max="10" width="30.140625" style="1" bestFit="1" customWidth="1"/>
    <col min="11" max="11" width="53" style="1" customWidth="1"/>
    <col min="12" max="12" width="72" style="1" customWidth="1"/>
    <col min="13" max="13" width="91.85546875" style="1" customWidth="1"/>
    <col min="14" max="14" width="44.42578125" style="1" customWidth="1"/>
    <col min="15" max="15" width="50" style="1" customWidth="1"/>
    <col min="16" max="16" width="118.42578125" style="1" customWidth="1"/>
    <col min="17" max="17" width="13.28515625" style="1" customWidth="1"/>
    <col min="18" max="18" width="0.5703125" style="1" customWidth="1"/>
    <col min="19" max="19" width="20" style="1" customWidth="1"/>
    <col min="20" max="16384" width="9.140625" style="1"/>
  </cols>
  <sheetData>
    <row r="1" spans="1:16" ht="111.75" customHeight="1" x14ac:dyDescent="1.9">
      <c r="A1" s="3"/>
      <c r="B1" s="3"/>
      <c r="C1" s="3"/>
      <c r="D1" s="3"/>
      <c r="E1" s="3"/>
      <c r="F1" s="3"/>
      <c r="G1" s="47" t="s">
        <v>13</v>
      </c>
      <c r="H1" s="47"/>
      <c r="I1" s="47"/>
      <c r="J1" s="47"/>
      <c r="K1" s="47"/>
      <c r="L1" s="47"/>
      <c r="M1" s="47"/>
      <c r="N1" s="3"/>
      <c r="O1" s="3"/>
      <c r="P1" s="3"/>
    </row>
    <row r="2" spans="1:16" ht="55.5" customHeight="1" x14ac:dyDescent="1.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9"/>
      <c r="N2" s="3"/>
      <c r="O2" s="3"/>
      <c r="P2" s="3"/>
    </row>
    <row r="3" spans="1:16" ht="147" customHeight="1" x14ac:dyDescent="1.4">
      <c r="A3" s="3"/>
      <c r="B3" s="3"/>
      <c r="C3" s="48"/>
      <c r="D3" s="48"/>
      <c r="E3" s="48"/>
      <c r="F3" s="48"/>
      <c r="G3" s="49" t="s">
        <v>11</v>
      </c>
      <c r="H3" s="50"/>
      <c r="I3" s="5"/>
      <c r="J3" s="6"/>
      <c r="K3" s="51"/>
      <c r="L3" s="51"/>
      <c r="M3" s="28" t="s">
        <v>4</v>
      </c>
      <c r="N3" s="5"/>
      <c r="O3" s="56" t="s">
        <v>33</v>
      </c>
      <c r="P3" s="56"/>
    </row>
    <row r="4" spans="1:16" s="2" customFormat="1" ht="201.75" customHeight="1" thickBot="1" x14ac:dyDescent="0.25">
      <c r="A4" s="7"/>
      <c r="B4" s="8" t="s">
        <v>10</v>
      </c>
      <c r="C4" s="52"/>
      <c r="D4" s="52"/>
      <c r="E4" s="52"/>
      <c r="F4" s="52"/>
      <c r="G4" s="53" t="s">
        <v>12</v>
      </c>
      <c r="H4" s="54"/>
      <c r="I4" s="5"/>
      <c r="J4" s="6"/>
      <c r="K4" s="55"/>
      <c r="L4" s="55"/>
      <c r="M4" s="29" t="s">
        <v>5</v>
      </c>
      <c r="N4" s="6"/>
      <c r="O4" s="6"/>
      <c r="P4" s="7"/>
    </row>
    <row r="5" spans="1:16" ht="135.75" customHeight="1" thickBot="1" x14ac:dyDescent="1.95">
      <c r="B5" s="12" t="s">
        <v>0</v>
      </c>
      <c r="C5" s="17" t="s">
        <v>14</v>
      </c>
      <c r="D5" s="18" t="s">
        <v>23</v>
      </c>
      <c r="E5" s="26" t="s">
        <v>31</v>
      </c>
      <c r="F5" s="19" t="s">
        <v>15</v>
      </c>
      <c r="G5" s="19" t="s">
        <v>16</v>
      </c>
      <c r="H5" s="19" t="s">
        <v>24</v>
      </c>
      <c r="I5" s="19" t="s">
        <v>17</v>
      </c>
      <c r="J5" s="20" t="s">
        <v>1</v>
      </c>
      <c r="K5" s="19" t="s">
        <v>3</v>
      </c>
      <c r="L5" s="14" t="s">
        <v>6</v>
      </c>
      <c r="M5" s="14" t="s">
        <v>7</v>
      </c>
      <c r="N5" s="13" t="s">
        <v>8</v>
      </c>
      <c r="O5" s="13" t="s">
        <v>9</v>
      </c>
      <c r="P5" s="13" t="s">
        <v>2</v>
      </c>
    </row>
    <row r="6" spans="1:16" ht="79.5" customHeight="1" thickBot="1" x14ac:dyDescent="1.1000000000000001">
      <c r="B6" s="11">
        <v>1</v>
      </c>
      <c r="C6" s="25" t="s">
        <v>29</v>
      </c>
      <c r="D6" s="25" t="s">
        <v>30</v>
      </c>
      <c r="E6" s="26" t="s">
        <v>32</v>
      </c>
      <c r="F6" s="22">
        <v>65</v>
      </c>
      <c r="G6" s="22">
        <v>2000</v>
      </c>
      <c r="H6" s="22">
        <v>4000</v>
      </c>
      <c r="I6" s="22">
        <v>1</v>
      </c>
      <c r="J6" s="22" t="s">
        <v>25</v>
      </c>
      <c r="K6" s="22">
        <f>I6*H6*G6*F6*8/1000000</f>
        <v>4160</v>
      </c>
      <c r="L6" s="21"/>
      <c r="M6" s="27">
        <f>K6*L6</f>
        <v>0</v>
      </c>
      <c r="N6" s="23"/>
      <c r="O6" s="15"/>
      <c r="P6" s="16"/>
    </row>
    <row r="7" spans="1:16" ht="79.5" customHeight="1" thickBot="1" x14ac:dyDescent="1.1000000000000001">
      <c r="B7" s="11">
        <v>2</v>
      </c>
      <c r="C7" s="24" t="s">
        <v>27</v>
      </c>
      <c r="D7" s="24" t="s">
        <v>28</v>
      </c>
      <c r="E7" s="26" t="s">
        <v>32</v>
      </c>
      <c r="F7" s="22">
        <v>60</v>
      </c>
      <c r="G7" s="22">
        <v>2000</v>
      </c>
      <c r="H7" s="22">
        <v>6000</v>
      </c>
      <c r="I7" s="22">
        <v>1</v>
      </c>
      <c r="J7" s="22" t="s">
        <v>25</v>
      </c>
      <c r="K7" s="22">
        <f t="shared" ref="K7:K21" si="0">I7*H7*G7*F7*8/1000000</f>
        <v>5760</v>
      </c>
      <c r="L7" s="21"/>
      <c r="M7" s="27">
        <f t="shared" ref="M7:M21" si="1">K7*L7</f>
        <v>0</v>
      </c>
      <c r="N7" s="23"/>
      <c r="O7" s="15"/>
      <c r="P7" s="16"/>
    </row>
    <row r="8" spans="1:16" ht="79.5" customHeight="1" thickBot="1" x14ac:dyDescent="1.1000000000000001">
      <c r="B8" s="11">
        <v>3</v>
      </c>
      <c r="C8" s="24" t="s">
        <v>27</v>
      </c>
      <c r="D8" s="24" t="s">
        <v>28</v>
      </c>
      <c r="E8" s="26" t="s">
        <v>32</v>
      </c>
      <c r="F8" s="22">
        <v>55</v>
      </c>
      <c r="G8" s="22">
        <v>2000</v>
      </c>
      <c r="H8" s="22">
        <v>12000</v>
      </c>
      <c r="I8" s="22">
        <v>3</v>
      </c>
      <c r="J8" s="22" t="s">
        <v>25</v>
      </c>
      <c r="K8" s="22">
        <f t="shared" si="0"/>
        <v>31680</v>
      </c>
      <c r="L8" s="21"/>
      <c r="M8" s="27">
        <f t="shared" si="1"/>
        <v>0</v>
      </c>
      <c r="N8" s="23"/>
      <c r="O8" s="15"/>
      <c r="P8" s="16"/>
    </row>
    <row r="9" spans="1:16" ht="79.5" customHeight="1" thickBot="1" x14ac:dyDescent="1.1000000000000001">
      <c r="B9" s="11">
        <v>4</v>
      </c>
      <c r="C9" s="24" t="s">
        <v>27</v>
      </c>
      <c r="D9" s="24" t="s">
        <v>28</v>
      </c>
      <c r="E9" s="26" t="s">
        <v>32</v>
      </c>
      <c r="F9" s="22">
        <v>32</v>
      </c>
      <c r="G9" s="22">
        <v>2000</v>
      </c>
      <c r="H9" s="22">
        <v>6000</v>
      </c>
      <c r="I9" s="22">
        <v>1</v>
      </c>
      <c r="J9" s="22" t="s">
        <v>25</v>
      </c>
      <c r="K9" s="22">
        <f t="shared" si="0"/>
        <v>3072</v>
      </c>
      <c r="L9" s="21"/>
      <c r="M9" s="27">
        <f t="shared" si="1"/>
        <v>0</v>
      </c>
      <c r="N9" s="23"/>
      <c r="O9" s="15"/>
      <c r="P9" s="16"/>
    </row>
    <row r="10" spans="1:16" ht="79.5" customHeight="1" thickBot="1" x14ac:dyDescent="1.1000000000000001">
      <c r="B10" s="11">
        <v>5</v>
      </c>
      <c r="C10" s="24" t="s">
        <v>27</v>
      </c>
      <c r="D10" s="25" t="s">
        <v>30</v>
      </c>
      <c r="E10" s="26" t="s">
        <v>32</v>
      </c>
      <c r="F10" s="22">
        <v>22</v>
      </c>
      <c r="G10" s="22">
        <v>2000</v>
      </c>
      <c r="H10" s="22">
        <v>12000</v>
      </c>
      <c r="I10" s="22">
        <v>3</v>
      </c>
      <c r="J10" s="22" t="s">
        <v>25</v>
      </c>
      <c r="K10" s="22">
        <f t="shared" si="0"/>
        <v>12672</v>
      </c>
      <c r="L10" s="21"/>
      <c r="M10" s="27">
        <f t="shared" si="1"/>
        <v>0</v>
      </c>
      <c r="N10" s="23"/>
      <c r="O10" s="15"/>
      <c r="P10" s="16"/>
    </row>
    <row r="11" spans="1:16" ht="79.5" customHeight="1" thickBot="1" x14ac:dyDescent="1.1000000000000001">
      <c r="B11" s="11">
        <v>6</v>
      </c>
      <c r="C11" s="24" t="s">
        <v>27</v>
      </c>
      <c r="D11" s="24" t="s">
        <v>28</v>
      </c>
      <c r="E11" s="26" t="s">
        <v>32</v>
      </c>
      <c r="F11" s="22">
        <v>14</v>
      </c>
      <c r="G11" s="22">
        <v>2000</v>
      </c>
      <c r="H11" s="22">
        <v>12000</v>
      </c>
      <c r="I11" s="22">
        <v>10</v>
      </c>
      <c r="J11" s="22" t="s">
        <v>25</v>
      </c>
      <c r="K11" s="22">
        <f t="shared" si="0"/>
        <v>26880</v>
      </c>
      <c r="L11" s="21"/>
      <c r="M11" s="27">
        <f t="shared" si="1"/>
        <v>0</v>
      </c>
      <c r="N11" s="23"/>
      <c r="O11" s="15"/>
      <c r="P11" s="16"/>
    </row>
    <row r="12" spans="1:16" ht="79.5" customHeight="1" thickBot="1" x14ac:dyDescent="1.1000000000000001">
      <c r="B12" s="11">
        <v>7</v>
      </c>
      <c r="C12" s="24" t="s">
        <v>27</v>
      </c>
      <c r="D12" s="24" t="s">
        <v>28</v>
      </c>
      <c r="E12" s="26" t="s">
        <v>32</v>
      </c>
      <c r="F12" s="22">
        <v>12</v>
      </c>
      <c r="G12" s="22">
        <v>2000</v>
      </c>
      <c r="H12" s="22">
        <v>12000</v>
      </c>
      <c r="I12" s="22">
        <v>2</v>
      </c>
      <c r="J12" s="22" t="s">
        <v>25</v>
      </c>
      <c r="K12" s="22">
        <f t="shared" si="0"/>
        <v>4608</v>
      </c>
      <c r="L12" s="21"/>
      <c r="M12" s="27">
        <f>K12*L12</f>
        <v>0</v>
      </c>
      <c r="N12" s="23"/>
      <c r="O12" s="15"/>
      <c r="P12" s="16"/>
    </row>
    <row r="13" spans="1:16" ht="79.5" customHeight="1" thickBot="1" x14ac:dyDescent="1.1000000000000001">
      <c r="B13" s="11">
        <v>8</v>
      </c>
      <c r="C13" s="24" t="s">
        <v>27</v>
      </c>
      <c r="D13" s="24" t="s">
        <v>28</v>
      </c>
      <c r="E13" s="26" t="s">
        <v>32</v>
      </c>
      <c r="F13" s="22">
        <v>50</v>
      </c>
      <c r="G13" s="22">
        <v>2000</v>
      </c>
      <c r="H13" s="22">
        <v>12000</v>
      </c>
      <c r="I13" s="22">
        <v>7</v>
      </c>
      <c r="J13" s="22" t="s">
        <v>25</v>
      </c>
      <c r="K13" s="22">
        <f t="shared" si="0"/>
        <v>67200</v>
      </c>
      <c r="L13" s="21"/>
      <c r="M13" s="27">
        <f t="shared" si="1"/>
        <v>0</v>
      </c>
      <c r="N13" s="23"/>
      <c r="O13" s="15"/>
      <c r="P13" s="16"/>
    </row>
    <row r="14" spans="1:16" ht="79.5" customHeight="1" thickBot="1" x14ac:dyDescent="1.1000000000000001">
      <c r="B14" s="11">
        <v>9</v>
      </c>
      <c r="C14" s="24" t="s">
        <v>27</v>
      </c>
      <c r="D14" s="25" t="s">
        <v>30</v>
      </c>
      <c r="E14" s="26" t="s">
        <v>32</v>
      </c>
      <c r="F14" s="22">
        <v>46</v>
      </c>
      <c r="G14" s="22">
        <v>2000</v>
      </c>
      <c r="H14" s="22">
        <v>12000</v>
      </c>
      <c r="I14" s="22">
        <v>14</v>
      </c>
      <c r="J14" s="22" t="s">
        <v>25</v>
      </c>
      <c r="K14" s="22">
        <f t="shared" si="0"/>
        <v>123648</v>
      </c>
      <c r="L14" s="21"/>
      <c r="M14" s="27">
        <f>K14*L14</f>
        <v>0</v>
      </c>
      <c r="N14" s="23"/>
      <c r="O14" s="15"/>
      <c r="P14" s="16"/>
    </row>
    <row r="15" spans="1:16" ht="79.5" customHeight="1" thickBot="1" x14ac:dyDescent="1.1000000000000001">
      <c r="B15" s="11">
        <v>10</v>
      </c>
      <c r="C15" s="24" t="s">
        <v>27</v>
      </c>
      <c r="D15" s="24" t="s">
        <v>28</v>
      </c>
      <c r="E15" s="26" t="s">
        <v>32</v>
      </c>
      <c r="F15" s="22">
        <v>45</v>
      </c>
      <c r="G15" s="22">
        <v>2000</v>
      </c>
      <c r="H15" s="22">
        <v>12000</v>
      </c>
      <c r="I15" s="22">
        <v>10</v>
      </c>
      <c r="J15" s="22" t="s">
        <v>25</v>
      </c>
      <c r="K15" s="22">
        <f t="shared" si="0"/>
        <v>86400</v>
      </c>
      <c r="L15" s="21"/>
      <c r="M15" s="27">
        <f t="shared" si="1"/>
        <v>0</v>
      </c>
      <c r="N15" s="23"/>
      <c r="O15" s="15"/>
      <c r="P15" s="16"/>
    </row>
    <row r="16" spans="1:16" ht="79.5" customHeight="1" thickBot="1" x14ac:dyDescent="1.1000000000000001">
      <c r="B16" s="11">
        <v>11</v>
      </c>
      <c r="C16" s="24" t="s">
        <v>27</v>
      </c>
      <c r="D16" s="24" t="s">
        <v>28</v>
      </c>
      <c r="E16" s="26" t="s">
        <v>32</v>
      </c>
      <c r="F16" s="22">
        <v>42</v>
      </c>
      <c r="G16" s="22">
        <v>2000</v>
      </c>
      <c r="H16" s="22">
        <v>12000</v>
      </c>
      <c r="I16" s="22">
        <v>9</v>
      </c>
      <c r="J16" s="22" t="s">
        <v>25</v>
      </c>
      <c r="K16" s="22">
        <f t="shared" si="0"/>
        <v>72576</v>
      </c>
      <c r="L16" s="21"/>
      <c r="M16" s="27">
        <f t="shared" si="1"/>
        <v>0</v>
      </c>
      <c r="N16" s="23"/>
      <c r="O16" s="15"/>
      <c r="P16" s="16"/>
    </row>
    <row r="17" spans="2:17" ht="83.25" customHeight="1" thickBot="1" x14ac:dyDescent="1.1000000000000001">
      <c r="B17" s="11">
        <v>12</v>
      </c>
      <c r="C17" s="24" t="s">
        <v>27</v>
      </c>
      <c r="D17" s="24" t="s">
        <v>28</v>
      </c>
      <c r="E17" s="26" t="s">
        <v>32</v>
      </c>
      <c r="F17" s="22">
        <v>38</v>
      </c>
      <c r="G17" s="22">
        <v>2000</v>
      </c>
      <c r="H17" s="22">
        <v>12000</v>
      </c>
      <c r="I17" s="22">
        <v>1</v>
      </c>
      <c r="J17" s="22" t="s">
        <v>25</v>
      </c>
      <c r="K17" s="22">
        <f t="shared" si="0"/>
        <v>7296</v>
      </c>
      <c r="L17" s="21"/>
      <c r="M17" s="27">
        <f t="shared" si="1"/>
        <v>0</v>
      </c>
      <c r="N17" s="23"/>
      <c r="O17" s="15"/>
      <c r="P17" s="16"/>
    </row>
    <row r="18" spans="2:17" ht="79.5" customHeight="1" thickBot="1" x14ac:dyDescent="1.1000000000000001">
      <c r="B18" s="11">
        <v>13</v>
      </c>
      <c r="C18" s="24" t="s">
        <v>27</v>
      </c>
      <c r="D18" s="25" t="s">
        <v>30</v>
      </c>
      <c r="E18" s="26" t="s">
        <v>32</v>
      </c>
      <c r="F18" s="22">
        <v>32</v>
      </c>
      <c r="G18" s="22">
        <v>2000</v>
      </c>
      <c r="H18" s="22">
        <v>12000</v>
      </c>
      <c r="I18" s="22">
        <v>16</v>
      </c>
      <c r="J18" s="22" t="s">
        <v>25</v>
      </c>
      <c r="K18" s="22">
        <f t="shared" si="0"/>
        <v>98304</v>
      </c>
      <c r="L18" s="21"/>
      <c r="M18" s="27">
        <f t="shared" si="1"/>
        <v>0</v>
      </c>
      <c r="N18" s="23"/>
      <c r="O18" s="15"/>
      <c r="P18" s="16"/>
    </row>
    <row r="19" spans="2:17" ht="79.5" customHeight="1" thickBot="1" x14ac:dyDescent="1.1000000000000001">
      <c r="B19" s="11">
        <v>14</v>
      </c>
      <c r="C19" s="24" t="s">
        <v>27</v>
      </c>
      <c r="D19" s="24" t="s">
        <v>28</v>
      </c>
      <c r="E19" s="26" t="s">
        <v>32</v>
      </c>
      <c r="F19" s="22">
        <v>28</v>
      </c>
      <c r="G19" s="22">
        <v>2000</v>
      </c>
      <c r="H19" s="22">
        <v>12000</v>
      </c>
      <c r="I19" s="22">
        <v>5</v>
      </c>
      <c r="J19" s="22" t="s">
        <v>25</v>
      </c>
      <c r="K19" s="22">
        <f t="shared" si="0"/>
        <v>26880</v>
      </c>
      <c r="L19" s="21"/>
      <c r="M19" s="27">
        <f t="shared" si="1"/>
        <v>0</v>
      </c>
      <c r="N19" s="23"/>
      <c r="O19" s="15"/>
      <c r="P19" s="16"/>
    </row>
    <row r="20" spans="2:17" ht="79.5" customHeight="1" thickBot="1" x14ac:dyDescent="1.1000000000000001">
      <c r="B20" s="11">
        <v>15</v>
      </c>
      <c r="C20" s="24" t="s">
        <v>27</v>
      </c>
      <c r="D20" s="24" t="s">
        <v>28</v>
      </c>
      <c r="E20" s="26" t="s">
        <v>32</v>
      </c>
      <c r="F20" s="22">
        <v>16</v>
      </c>
      <c r="G20" s="22">
        <v>2000</v>
      </c>
      <c r="H20" s="22">
        <v>12000</v>
      </c>
      <c r="I20" s="22">
        <v>1</v>
      </c>
      <c r="J20" s="22" t="s">
        <v>25</v>
      </c>
      <c r="K20" s="22">
        <f t="shared" si="0"/>
        <v>3072</v>
      </c>
      <c r="L20" s="21"/>
      <c r="M20" s="27">
        <f t="shared" si="1"/>
        <v>0</v>
      </c>
      <c r="N20" s="23"/>
      <c r="O20" s="15"/>
      <c r="P20" s="16"/>
    </row>
    <row r="21" spans="2:17" ht="79.5" customHeight="1" thickBot="1" x14ac:dyDescent="1.1000000000000001">
      <c r="B21" s="11">
        <v>16</v>
      </c>
      <c r="C21" s="24" t="s">
        <v>27</v>
      </c>
      <c r="D21" s="24" t="s">
        <v>28</v>
      </c>
      <c r="E21" s="26" t="s">
        <v>32</v>
      </c>
      <c r="F21" s="22">
        <v>12</v>
      </c>
      <c r="G21" s="22">
        <v>2000</v>
      </c>
      <c r="H21" s="22">
        <v>6000</v>
      </c>
      <c r="I21" s="22">
        <v>1</v>
      </c>
      <c r="J21" s="22" t="s">
        <v>25</v>
      </c>
      <c r="K21" s="22">
        <f t="shared" si="0"/>
        <v>1152</v>
      </c>
      <c r="L21" s="21"/>
      <c r="M21" s="27">
        <f t="shared" si="1"/>
        <v>0</v>
      </c>
      <c r="N21" s="23"/>
      <c r="O21" s="15"/>
      <c r="P21" s="16"/>
    </row>
    <row r="22" spans="2:17" ht="130.5" customHeight="1" thickBot="1" x14ac:dyDescent="1.1000000000000001">
      <c r="B22" s="57" t="s">
        <v>20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7">
        <f>SUM(M6:M21)</f>
        <v>0</v>
      </c>
      <c r="N22" s="60"/>
      <c r="O22" s="61"/>
      <c r="P22" s="62"/>
    </row>
    <row r="23" spans="2:17" ht="142.5" customHeight="1" x14ac:dyDescent="1.05">
      <c r="B23" s="63" t="s">
        <v>22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10" t="s">
        <v>18</v>
      </c>
    </row>
    <row r="24" spans="2:17" ht="24.75" hidden="1" customHeight="1" x14ac:dyDescent="1.05"/>
    <row r="25" spans="2:17" ht="17.25" hidden="1" customHeight="1" thickBot="1" x14ac:dyDescent="1.1000000000000001"/>
    <row r="26" spans="2:17" ht="68.25" customHeight="1" thickBot="1" x14ac:dyDescent="1.95">
      <c r="B26" s="64" t="s">
        <v>21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9" t="s">
        <v>18</v>
      </c>
    </row>
    <row r="27" spans="2:17" ht="97.5" customHeight="1" thickBot="1" x14ac:dyDescent="2.5499999999999998">
      <c r="B27" s="30" t="s">
        <v>19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2"/>
      <c r="Q27" s="10" t="s">
        <v>18</v>
      </c>
    </row>
    <row r="28" spans="2:17" ht="93" customHeight="1" thickBot="1" x14ac:dyDescent="2.5499999999999998">
      <c r="B28" s="30" t="s">
        <v>26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  <c r="Q28" s="9" t="s">
        <v>18</v>
      </c>
    </row>
    <row r="29" spans="2:17" ht="97.5" customHeight="1" x14ac:dyDescent="1.9">
      <c r="B29" s="38" t="s">
        <v>36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40"/>
      <c r="Q29" s="9" t="s">
        <v>18</v>
      </c>
    </row>
    <row r="30" spans="2:17" x14ac:dyDescent="1.05"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3"/>
    </row>
    <row r="31" spans="2:17" ht="247.5" customHeight="1" thickBot="1" x14ac:dyDescent="1.1000000000000001">
      <c r="B31" s="44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6"/>
    </row>
    <row r="32" spans="2:17" ht="123" customHeight="1" thickBot="1" x14ac:dyDescent="1.1000000000000001">
      <c r="B32" s="33" t="s">
        <v>35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5"/>
      <c r="Q32" s="10" t="s">
        <v>18</v>
      </c>
    </row>
    <row r="33" spans="5:15" x14ac:dyDescent="1.05">
      <c r="E33" s="36" t="s">
        <v>34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5:15" x14ac:dyDescent="1.05"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5:15" x14ac:dyDescent="1.05"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5:15" x14ac:dyDescent="1.05"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5:15" x14ac:dyDescent="1.05"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pans="5:15" x14ac:dyDescent="1.05"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  <row r="39" spans="5:15" x14ac:dyDescent="1.05"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</row>
    <row r="41" spans="5:15" ht="209.25" customHeight="1" x14ac:dyDescent="1.05"/>
  </sheetData>
  <sheetProtection algorithmName="SHA-512" hashValue="A0F0a4Pqy68wQ6+4pOZ2fMC80htChbkjOKV/YSEDjPn0gsOEKr5ESI09bpEjiV95MjkHw2vOHuS+nPBiLdDUHQ==" saltValue="yIq47w+jdZg2ynI+PlUopg==" spinCount="100000" sheet="1" formatCells="0" formatColumns="0" formatRows="0"/>
  <mergeCells count="17">
    <mergeCell ref="B26:P26"/>
    <mergeCell ref="B27:P27"/>
    <mergeCell ref="B32:P32"/>
    <mergeCell ref="E33:O39"/>
    <mergeCell ref="B29:P31"/>
    <mergeCell ref="G1:M1"/>
    <mergeCell ref="C3:F3"/>
    <mergeCell ref="G3:H3"/>
    <mergeCell ref="K3:L3"/>
    <mergeCell ref="C4:F4"/>
    <mergeCell ref="G4:H4"/>
    <mergeCell ref="K4:L4"/>
    <mergeCell ref="O3:P3"/>
    <mergeCell ref="B28:P28"/>
    <mergeCell ref="B22:L22"/>
    <mergeCell ref="N22:P22"/>
    <mergeCell ref="B23:P2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4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رضا بادکوبه هزاوه</dc:creator>
  <cp:lastModifiedBy>محمد رضا بادکوبه هزاوه</cp:lastModifiedBy>
  <cp:lastPrinted>2025-12-28T06:32:08Z</cp:lastPrinted>
  <dcterms:created xsi:type="dcterms:W3CDTF">2024-05-14T04:50:35Z</dcterms:created>
  <dcterms:modified xsi:type="dcterms:W3CDTF">2026-05-25T11:56:45Z</dcterms:modified>
</cp:coreProperties>
</file>